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28800" windowHeight="1132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22" i="3" l="1"/>
  <c r="AC22" i="3" s="1"/>
  <c r="AA19" i="3"/>
  <c r="AA20" i="3"/>
  <c r="AA21" i="3"/>
  <c r="AA22" i="3"/>
  <c r="AA23" i="3"/>
  <c r="AA24" i="3"/>
  <c r="AD22" i="3" l="1"/>
  <c r="K19" i="3" l="1"/>
  <c r="K20" i="3"/>
  <c r="K21" i="3"/>
  <c r="AB21" i="3" s="1"/>
  <c r="K23" i="3"/>
  <c r="AB23" i="3" s="1"/>
  <c r="K24" i="3"/>
  <c r="AB20" i="3" l="1"/>
  <c r="AC20" i="3" s="1"/>
  <c r="AB19" i="3"/>
  <c r="AC21" i="3"/>
  <c r="AD21" i="3"/>
  <c r="AC23" i="3"/>
  <c r="AD23" i="3"/>
  <c r="AB24" i="3"/>
  <c r="K18" i="3"/>
  <c r="AA18" i="3" s="1"/>
  <c r="AD20" i="3" l="1"/>
  <c r="AD19" i="3"/>
  <c r="AC19" i="3"/>
  <c r="AC24" i="3"/>
  <c r="AD24" i="3"/>
  <c r="AB18" i="3"/>
  <c r="AC18" i="3" l="1"/>
  <c r="AD18" i="3"/>
  <c r="AC25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<sst xmlns="http://schemas.openxmlformats.org/spreadsheetml/2006/main" count="103" uniqueCount="89">
  <si>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</si>
  <si>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</si>
  <si>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</si>
  <si>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</si>
  <si>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</si>
  <si>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</si>
  <si>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</si>
  <si>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</si>
  <si>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</si>
  <si>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</si>
  <si>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</si>
  <si>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</si>
  <si>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</si>
  <si>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</si>
  <si>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</si>
  <si>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</si>
  <si>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</si>
  <si>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</si>
  <si>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</si>
  <si>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</si>
  <si>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</si>
  <si>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</si>
  <si>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</si>
  <si>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</si>
  <si>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</si>
  <si>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</si>
  <si>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</si>
  <si>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</si>
  <si>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</si>
  <si>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</si>
  <si>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</si>
  <si>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</si>
  <si>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</si>
  <si>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</si>
  <si>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</si>
  <si>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</si>
  <si>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</si>
  <si>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</si>
  <si>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</si>
  <si>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</si>
  <si>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</si>
  <si>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</si>
  <si>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</si>
  <si>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</si>
  <si>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</si>
  <si>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</si>
  <si>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</si>
  <si>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</si>
  <si>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</si>
  <si>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</si>
  <si>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</si>
  <si>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</si>
  <si>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</si>
  <si>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</si>
  <si>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</si>
  <si>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</si>
  <si>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</si>
  <si>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</si>
  <si>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</si>
  <si>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</si>
  <si>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</si>
  <si>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</si>
  <si>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</si>
  <si>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</si>
  <si>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</si>
  <si>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</si>
  <si>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</si>
  <si>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</si>
  <si>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</si>
  <si>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</si>
  <si>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</si>
  <si>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</si>
  <si>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</si>
  <si>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</si>
  <si>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</si>
  <si>
    <t>Хозтовары</t>
  </si>
  <si>
    <t>КД</t>
  </si>
  <si>
    <t>Диспенсер автоматический сенсорный</t>
  </si>
  <si>
    <t>Система светодиодная "Диско-шар"</t>
  </si>
  <si>
    <t>КД000090</t>
  </si>
  <si>
    <t>Лампа-прищепка настольная</t>
  </si>
  <si>
    <t>КД000770</t>
  </si>
  <si>
    <t>Лампа настольная портативная</t>
  </si>
  <si>
    <t>Игра настольная «Дженга». Падающая башня</t>
  </si>
  <si>
    <t>Игра настольная «Кодовые слова»</t>
  </si>
  <si>
    <t>Игра настольная «Эмоциональный интеллект. Запуск вечеринки»</t>
  </si>
  <si>
    <t>Сувенирная продукция</t>
  </si>
  <si>
    <t>г. Тольятти, б-р 50 лет Октября, д. 50</t>
  </si>
  <si>
    <t>Материалы расходные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</si>
</sst>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151312</xdr:colOff>
      <xdr:row>23</xdr:row>
      <xdr:rowOff>22859</xdr:rowOff>
    </xdr:from>
    <xdr:to>
      <xdr:col>29</xdr:col>
      <xdr:colOff>84638</xdr:colOff>
      <xdr:row>23</xdr:row>
      <xdr:rowOff>23103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833669" y="580589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5"/>
  <sheetViews>
    <sheetView tabSelected="1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0" sqref="D10:AC10"/>
    </sheetView>
  </sheetViews>
  <sheetFormatPr defaultColWidth="8.85546875" defaultRowHeight="12.75" x14ac:dyDescent="0.2"/>
  <cols>
    <col min="1" max="1" width="4.42578125" style="1" customWidth="1"/>
    <col min="2" max="2" width="14.5703125" style="1" customWidth="1"/>
    <col min="3" max="3" width="46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5" t="s">
        <v>72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ht="19.5" customHeight="1" x14ac:dyDescent="0.2">
      <c r="C7" s="7" t="s">
        <v>34</v>
      </c>
      <c r="D7" s="55" t="s">
        <v>76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ht="19.5" customHeight="1" x14ac:dyDescent="0.2">
      <c r="C8" s="7" t="s">
        <v>25</v>
      </c>
      <c r="D8" s="55" t="s">
        <v>88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ht="19.5" customHeight="1" x14ac:dyDescent="0.2">
      <c r="C9" s="7" t="s">
        <v>24</v>
      </c>
      <c r="D9" s="55" t="s">
        <v>75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9.5" customHeight="1" x14ac:dyDescent="0.2">
      <c r="C10" s="7" t="s">
        <v>9</v>
      </c>
      <c r="D10" s="55" t="s">
        <v>86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7" customHeight="1" x14ac:dyDescent="0.2">
      <c r="C11" s="7" t="s">
        <v>10</v>
      </c>
      <c r="D11" s="55" t="s">
        <v>87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45.75" customHeight="1" x14ac:dyDescent="0.2">
      <c r="C12" s="7" t="s">
        <v>23</v>
      </c>
      <c r="D12" s="55" t="s">
        <v>70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3" spans="1:30" ht="16.5" customHeight="1" x14ac:dyDescent="0.2"/>
    <row r="14" spans="1:30" ht="51.75" customHeight="1" x14ac:dyDescent="0.2">
      <c r="A14" s="51" t="s">
        <v>6</v>
      </c>
      <c r="B14" s="58" t="s">
        <v>29</v>
      </c>
      <c r="C14" s="51" t="s">
        <v>1</v>
      </c>
      <c r="D14" s="58" t="s">
        <v>4</v>
      </c>
      <c r="E14" s="58" t="s">
        <v>61</v>
      </c>
      <c r="F14" s="51" t="s">
        <v>74</v>
      </c>
      <c r="G14" s="51"/>
      <c r="H14" s="51"/>
      <c r="I14" s="51"/>
      <c r="J14" s="58" t="s">
        <v>73</v>
      </c>
      <c r="K14" s="58" t="s">
        <v>64</v>
      </c>
      <c r="L14" s="46" t="s">
        <v>62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65</v>
      </c>
      <c r="AB14" s="58" t="s">
        <v>36</v>
      </c>
      <c r="AC14" s="58" t="s">
        <v>35</v>
      </c>
      <c r="AD14" s="48" t="s">
        <v>58</v>
      </c>
    </row>
    <row r="15" spans="1:30" ht="53.25" customHeight="1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30</v>
      </c>
      <c r="J15" s="59"/>
      <c r="K15" s="59"/>
      <c r="L15" s="46" t="s">
        <v>59</v>
      </c>
      <c r="M15" s="47"/>
      <c r="N15" s="47"/>
      <c r="O15" s="47"/>
      <c r="P15" s="47"/>
      <c r="Q15" s="46" t="s">
        <v>63</v>
      </c>
      <c r="R15" s="47"/>
      <c r="S15" s="47"/>
      <c r="T15" s="47"/>
      <c r="U15" s="47"/>
      <c r="V15" s="51" t="s">
        <v>60</v>
      </c>
      <c r="W15" s="51"/>
      <c r="X15" s="51"/>
      <c r="Y15" s="51"/>
      <c r="Z15" s="51"/>
      <c r="AA15" s="62"/>
      <c r="AB15" s="59"/>
      <c r="AC15" s="59"/>
      <c r="AD15" s="49"/>
    </row>
    <row r="16" spans="1:30" ht="52.5" customHeight="1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2" t="s">
        <v>11</v>
      </c>
      <c r="M16" s="32" t="s">
        <v>12</v>
      </c>
      <c r="N16" s="32" t="s">
        <v>13</v>
      </c>
      <c r="O16" s="32" t="s">
        <v>37</v>
      </c>
      <c r="P16" s="32" t="s">
        <v>38</v>
      </c>
      <c r="Q16" s="32" t="s">
        <v>17</v>
      </c>
      <c r="R16" s="32" t="s">
        <v>18</v>
      </c>
      <c r="S16" s="32" t="s">
        <v>26</v>
      </c>
      <c r="T16" s="32" t="s">
        <v>39</v>
      </c>
      <c r="U16" s="32" t="s">
        <v>40</v>
      </c>
      <c r="V16" s="32" t="s">
        <v>19</v>
      </c>
      <c r="W16" s="32" t="s">
        <v>20</v>
      </c>
      <c r="X16" s="32" t="s">
        <v>21</v>
      </c>
      <c r="Y16" s="32" t="s">
        <v>41</v>
      </c>
      <c r="Z16" s="32" t="s">
        <v>42</v>
      </c>
      <c r="AA16" s="63"/>
      <c r="AB16" s="60"/>
      <c r="AC16" s="60"/>
      <c r="AD16" s="5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2.25" customHeight="1" x14ac:dyDescent="0.2">
      <c r="A18" s="13">
        <v>1</v>
      </c>
      <c r="B18" s="43" t="s">
        <v>76</v>
      </c>
      <c r="C18" s="42" t="s">
        <v>77</v>
      </c>
      <c r="D18" s="18" t="s">
        <v>71</v>
      </c>
      <c r="E18" s="44">
        <v>20</v>
      </c>
      <c r="F18" s="38"/>
      <c r="G18" s="14"/>
      <c r="H18" s="15"/>
      <c r="I18" s="15"/>
      <c r="J18" s="18"/>
      <c r="K18" s="14" t="str">
        <f t="shared" ref="K18" si="0">IF(SUM(F18)=0,"",F18*J18)</f>
        <v/>
      </c>
      <c r="L18" s="39">
        <v>1516.67</v>
      </c>
      <c r="M18" s="39">
        <v>1314.6</v>
      </c>
      <c r="N18" s="39"/>
      <c r="O18" s="39">
        <v>1541.67</v>
      </c>
      <c r="P18" s="16">
        <v>1125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4</v>
      </c>
      <c r="AB18" s="19">
        <f>CEILING(SUM(K18:Z18)/COUNTIF(K18:Z18,"&gt;0"),0.01)</f>
        <v>1374.49</v>
      </c>
      <c r="AC18" s="19">
        <f>AB18*E18</f>
        <v>27489.8</v>
      </c>
      <c r="AD18" s="17">
        <f>STDEV(K18:Z18)/AB18*100</f>
        <v>14.182190426007105</v>
      </c>
    </row>
    <row r="19" spans="1:30" s="12" customFormat="1" ht="32.25" customHeight="1" x14ac:dyDescent="0.2">
      <c r="A19" s="13">
        <v>2</v>
      </c>
      <c r="B19" s="43" t="s">
        <v>76</v>
      </c>
      <c r="C19" s="42" t="s">
        <v>78</v>
      </c>
      <c r="D19" s="18" t="s">
        <v>71</v>
      </c>
      <c r="E19" s="44">
        <v>35</v>
      </c>
      <c r="F19" s="38"/>
      <c r="G19" s="14"/>
      <c r="H19" s="15"/>
      <c r="I19" s="15"/>
      <c r="J19" s="18"/>
      <c r="K19" s="14" t="str">
        <f t="shared" ref="K19:K24" si="1">IF(SUM(F19)=0,"",F19*J19)</f>
        <v/>
      </c>
      <c r="L19" s="39">
        <v>1050</v>
      </c>
      <c r="M19" s="39">
        <v>1209.5</v>
      </c>
      <c r="N19" s="39"/>
      <c r="O19" s="39">
        <v>1066.67</v>
      </c>
      <c r="P19" s="16">
        <v>1208.33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4" si="2">COUNTIF(K19:Z19,"&gt;0")</f>
        <v>4</v>
      </c>
      <c r="AB19" s="19">
        <f t="shared" ref="AB19:AB24" si="3">CEILING(SUM(K19:Z19)/COUNTIF(K19:Z19,"&gt;0"),0.01)</f>
        <v>1133.6300000000001</v>
      </c>
      <c r="AC19" s="19">
        <f t="shared" ref="AC19:AC24" si="4">AB19*E19</f>
        <v>39677.050000000003</v>
      </c>
      <c r="AD19" s="17">
        <f t="shared" ref="AD19:AD24" si="5">STDEV(K19:Z19)/AB19*100</f>
        <v>7.6925163954100944</v>
      </c>
    </row>
    <row r="20" spans="1:30" s="12" customFormat="1" ht="32.25" customHeight="1" x14ac:dyDescent="0.2">
      <c r="A20" s="13">
        <v>3</v>
      </c>
      <c r="B20" s="43" t="s">
        <v>79</v>
      </c>
      <c r="C20" s="42" t="s">
        <v>80</v>
      </c>
      <c r="D20" s="18" t="s">
        <v>71</v>
      </c>
      <c r="E20" s="44">
        <v>30</v>
      </c>
      <c r="F20" s="38"/>
      <c r="G20" s="14"/>
      <c r="H20" s="15"/>
      <c r="I20" s="15"/>
      <c r="J20" s="18"/>
      <c r="K20" s="14" t="str">
        <f t="shared" si="1"/>
        <v/>
      </c>
      <c r="L20" s="39">
        <v>1091.67</v>
      </c>
      <c r="M20" s="39">
        <v>1185.8</v>
      </c>
      <c r="N20" s="39"/>
      <c r="O20" s="39">
        <v>1125</v>
      </c>
      <c r="P20" s="16">
        <v>1041.67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2"/>
        <v>4</v>
      </c>
      <c r="AB20" s="19">
        <f t="shared" si="3"/>
        <v>1111.04</v>
      </c>
      <c r="AC20" s="19">
        <f t="shared" si="4"/>
        <v>33331.199999999997</v>
      </c>
      <c r="AD20" s="17">
        <f t="shared" si="5"/>
        <v>5.4430130338520915</v>
      </c>
    </row>
    <row r="21" spans="1:30" s="12" customFormat="1" ht="32.25" customHeight="1" x14ac:dyDescent="0.2">
      <c r="A21" s="13">
        <v>4</v>
      </c>
      <c r="B21" s="43" t="s">
        <v>81</v>
      </c>
      <c r="C21" s="42" t="s">
        <v>82</v>
      </c>
      <c r="D21" s="18" t="s">
        <v>71</v>
      </c>
      <c r="E21" s="44">
        <v>80</v>
      </c>
      <c r="F21" s="38"/>
      <c r="G21" s="14"/>
      <c r="H21" s="15"/>
      <c r="I21" s="15"/>
      <c r="J21" s="18"/>
      <c r="K21" s="14" t="str">
        <f t="shared" si="1"/>
        <v/>
      </c>
      <c r="L21" s="39">
        <v>1416.67</v>
      </c>
      <c r="M21" s="39">
        <v>1378.6</v>
      </c>
      <c r="N21" s="39"/>
      <c r="O21" s="39">
        <v>1458.33</v>
      </c>
      <c r="P21" s="16">
        <v>1291.67</v>
      </c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2"/>
        <v>4</v>
      </c>
      <c r="AB21" s="19">
        <f t="shared" si="3"/>
        <v>1386.32</v>
      </c>
      <c r="AC21" s="19">
        <f t="shared" si="4"/>
        <v>110905.59999999999</v>
      </c>
      <c r="AD21" s="17">
        <f t="shared" si="5"/>
        <v>5.1217746579150889</v>
      </c>
    </row>
    <row r="22" spans="1:30" s="12" customFormat="1" ht="32.25" customHeight="1" x14ac:dyDescent="0.2">
      <c r="A22" s="13">
        <v>5</v>
      </c>
      <c r="B22" s="43" t="s">
        <v>76</v>
      </c>
      <c r="C22" s="42" t="s">
        <v>83</v>
      </c>
      <c r="D22" s="18" t="s">
        <v>71</v>
      </c>
      <c r="E22" s="44">
        <v>10</v>
      </c>
      <c r="F22" s="38"/>
      <c r="G22" s="14"/>
      <c r="H22" s="15"/>
      <c r="I22" s="15"/>
      <c r="J22" s="18"/>
      <c r="K22" s="14"/>
      <c r="L22" s="39">
        <v>1100</v>
      </c>
      <c r="M22" s="39"/>
      <c r="N22" s="39">
        <v>1152</v>
      </c>
      <c r="O22" s="39">
        <v>1125</v>
      </c>
      <c r="P22" s="16">
        <v>1125</v>
      </c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2"/>
        <v>4</v>
      </c>
      <c r="AB22" s="19">
        <f t="shared" ref="AB22" si="6">CEILING(SUM(K22:Z22)/COUNTIF(K22:Z22,"&gt;0"),0.01)</f>
        <v>1125.5</v>
      </c>
      <c r="AC22" s="19">
        <f t="shared" ref="AC22" si="7">AB22*E22</f>
        <v>11255</v>
      </c>
      <c r="AD22" s="17">
        <f t="shared" ref="AD22" si="8">STDEV(K22:Z22)/AB22*100</f>
        <v>1.886873441279014</v>
      </c>
    </row>
    <row r="23" spans="1:30" s="12" customFormat="1" ht="32.25" customHeight="1" x14ac:dyDescent="0.2">
      <c r="A23" s="13">
        <v>6</v>
      </c>
      <c r="B23" s="43" t="s">
        <v>76</v>
      </c>
      <c r="C23" s="42" t="s">
        <v>84</v>
      </c>
      <c r="D23" s="18" t="s">
        <v>71</v>
      </c>
      <c r="E23" s="44">
        <v>10</v>
      </c>
      <c r="F23" s="38"/>
      <c r="G23" s="14"/>
      <c r="H23" s="15"/>
      <c r="I23" s="15"/>
      <c r="J23" s="18"/>
      <c r="K23" s="14" t="str">
        <f t="shared" si="1"/>
        <v/>
      </c>
      <c r="L23" s="39">
        <v>1175</v>
      </c>
      <c r="M23" s="39"/>
      <c r="N23" s="39">
        <v>1429.92</v>
      </c>
      <c r="O23" s="39">
        <v>1208.33</v>
      </c>
      <c r="P23" s="16">
        <v>1166.67</v>
      </c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2"/>
        <v>4</v>
      </c>
      <c r="AB23" s="19">
        <f t="shared" si="3"/>
        <v>1244.98</v>
      </c>
      <c r="AC23" s="19">
        <f t="shared" si="4"/>
        <v>12449.8</v>
      </c>
      <c r="AD23" s="17">
        <f t="shared" si="5"/>
        <v>10.008214670134489</v>
      </c>
    </row>
    <row r="24" spans="1:30" ht="32.25" customHeight="1" x14ac:dyDescent="0.2">
      <c r="A24" s="13">
        <v>7</v>
      </c>
      <c r="B24" s="43" t="s">
        <v>76</v>
      </c>
      <c r="C24" s="42" t="s">
        <v>85</v>
      </c>
      <c r="D24" s="18" t="s">
        <v>71</v>
      </c>
      <c r="E24" s="44">
        <v>10</v>
      </c>
      <c r="F24" s="38"/>
      <c r="G24" s="14"/>
      <c r="H24" s="15"/>
      <c r="I24" s="15"/>
      <c r="J24" s="18"/>
      <c r="K24" s="14" t="str">
        <f t="shared" si="1"/>
        <v/>
      </c>
      <c r="L24" s="39">
        <v>1341.67</v>
      </c>
      <c r="M24" s="39"/>
      <c r="N24" s="39">
        <v>1326</v>
      </c>
      <c r="O24" s="39">
        <v>1375</v>
      </c>
      <c r="P24" s="16">
        <v>1291.67</v>
      </c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2"/>
        <v>4</v>
      </c>
      <c r="AB24" s="19">
        <f t="shared" si="3"/>
        <v>1333.59</v>
      </c>
      <c r="AC24" s="19">
        <f t="shared" si="4"/>
        <v>13335.9</v>
      </c>
      <c r="AD24" s="17">
        <f t="shared" si="5"/>
        <v>2.5957604509032399</v>
      </c>
    </row>
    <row r="25" spans="1:30" ht="24" customHeight="1" x14ac:dyDescent="0.2">
      <c r="A25" s="33"/>
      <c r="B25" s="34"/>
      <c r="C25" s="53" t="s">
        <v>5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6"/>
      <c r="AC25" s="36">
        <f>SUM(AC18:AC24)</f>
        <v>248444.34999999998</v>
      </c>
      <c r="AD25" s="37"/>
    </row>
    <row r="26" spans="1:30" ht="13.5" customHeight="1" x14ac:dyDescent="0.2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1"/>
    </row>
    <row r="27" spans="1:30" s="22" customFormat="1" ht="13.5" customHeight="1" x14ac:dyDescent="0.2">
      <c r="C27" s="22" t="s">
        <v>8</v>
      </c>
    </row>
    <row r="28" spans="1:30" s="22" customFormat="1" ht="15" customHeight="1" x14ac:dyDescent="0.2">
      <c r="C28" s="23" t="s">
        <v>31</v>
      </c>
    </row>
    <row r="29" spans="1:30" s="22" customFormat="1" ht="15" customHeight="1" x14ac:dyDescent="0.2">
      <c r="C29" s="23" t="s">
        <v>32</v>
      </c>
    </row>
    <row r="30" spans="1:30" s="22" customFormat="1" ht="15" customHeight="1" x14ac:dyDescent="0.2">
      <c r="C30" s="23" t="s">
        <v>33</v>
      </c>
    </row>
    <row r="31" spans="1:30" ht="13.5" customHeight="1" x14ac:dyDescent="0.2">
      <c r="L31" s="24"/>
    </row>
    <row r="32" spans="1:30" s="3" customFormat="1" ht="13.5" customHeight="1" x14ac:dyDescent="0.25">
      <c r="C32" s="25" t="s">
        <v>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3" customFormat="1" ht="13.5" customHeigh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3.5" customHeight="1" x14ac:dyDescent="0.25">
      <c r="C34" s="41"/>
      <c r="D34" s="26"/>
      <c r="E34" s="26"/>
      <c r="F34" s="45"/>
      <c r="G34" s="45"/>
      <c r="H34" s="45"/>
      <c r="I34" s="45"/>
      <c r="J34" s="45"/>
      <c r="K34" s="27"/>
      <c r="L34" s="45"/>
      <c r="M34" s="45"/>
      <c r="N34" s="45"/>
      <c r="O34" s="30"/>
      <c r="P34" s="30"/>
      <c r="Q34" s="1"/>
      <c r="R34" s="1"/>
      <c r="S34" s="1"/>
      <c r="T34" s="1"/>
      <c r="U34" s="1"/>
      <c r="V34" s="64"/>
      <c r="W34" s="45"/>
      <c r="X34" s="45"/>
      <c r="Y34" s="45"/>
      <c r="Z34" s="45"/>
      <c r="AA34" s="45"/>
      <c r="AB34" s="45"/>
      <c r="AC34" s="28"/>
    </row>
    <row r="35" spans="3:30" s="3" customFormat="1" ht="13.5" customHeight="1" x14ac:dyDescent="0.25">
      <c r="C35" s="29" t="s">
        <v>2</v>
      </c>
      <c r="D35" s="26"/>
      <c r="E35" s="26"/>
      <c r="F35" s="65" t="s">
        <v>27</v>
      </c>
      <c r="G35" s="65"/>
      <c r="H35" s="65"/>
      <c r="I35" s="65"/>
      <c r="J35" s="65"/>
      <c r="K35" s="1"/>
      <c r="L35" s="66" t="s">
        <v>7</v>
      </c>
      <c r="M35" s="66"/>
      <c r="N35" s="66"/>
      <c r="O35" s="30"/>
      <c r="P35" s="30"/>
      <c r="Q35" s="1"/>
      <c r="R35" s="1"/>
      <c r="S35" s="1"/>
      <c r="T35" s="1"/>
      <c r="U35" s="1"/>
      <c r="V35" s="65"/>
      <c r="W35" s="65"/>
      <c r="X35" s="65"/>
      <c r="Y35" s="65"/>
      <c r="Z35" s="65"/>
      <c r="AA35" s="65"/>
      <c r="AB35" s="65"/>
    </row>
    <row r="36" spans="3:30" ht="13.5" customHeight="1" x14ac:dyDescent="0.2">
      <c r="C36" s="31"/>
    </row>
    <row r="37" spans="3:30" ht="13.5" customHeight="1" x14ac:dyDescent="0.2">
      <c r="C37" s="25" t="s">
        <v>28</v>
      </c>
    </row>
    <row r="38" spans="3:30" ht="13.5" customHeight="1" x14ac:dyDescent="0.2"/>
    <row r="39" spans="3:30" x14ac:dyDescent="0.2">
      <c r="C39" s="40"/>
      <c r="D39" s="26"/>
      <c r="E39" s="26"/>
      <c r="F39" s="45"/>
      <c r="G39" s="45"/>
      <c r="H39" s="45"/>
      <c r="I39" s="45"/>
      <c r="J39" s="45"/>
      <c r="K39" s="27"/>
      <c r="L39" s="45"/>
      <c r="M39" s="45"/>
      <c r="N39" s="45"/>
      <c r="O39" s="30"/>
      <c r="P39" s="30"/>
      <c r="V39" s="64"/>
      <c r="W39" s="45"/>
      <c r="X39" s="45"/>
      <c r="Y39" s="45"/>
      <c r="Z39" s="45"/>
      <c r="AA39" s="45"/>
      <c r="AB39" s="45"/>
    </row>
    <row r="40" spans="3:30" x14ac:dyDescent="0.2">
      <c r="C40" s="29" t="s">
        <v>2</v>
      </c>
      <c r="D40" s="26"/>
      <c r="E40" s="26"/>
      <c r="F40" s="65" t="s">
        <v>27</v>
      </c>
      <c r="G40" s="65"/>
      <c r="H40" s="65"/>
      <c r="I40" s="65"/>
      <c r="J40" s="65"/>
      <c r="L40" s="66" t="s">
        <v>7</v>
      </c>
      <c r="M40" s="66"/>
      <c r="N40" s="66"/>
      <c r="O40" s="30"/>
      <c r="P40" s="30"/>
      <c r="V40" s="65"/>
      <c r="W40" s="65"/>
      <c r="X40" s="65"/>
      <c r="Y40" s="65"/>
      <c r="Z40" s="65"/>
      <c r="AA40" s="65"/>
      <c r="AB40" s="65"/>
    </row>
    <row r="43" spans="3:30" x14ac:dyDescent="0.2">
      <c r="C43" s="25" t="s">
        <v>66</v>
      </c>
    </row>
    <row r="45" spans="3:30" x14ac:dyDescent="0.2"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24 A18:C24" name="Диапазон3"/>
    <protectedRange sqref="P18:Z24" name="Диапазон4"/>
    <protectedRange sqref="C34 F34 L34 L39 C39 F39" name="Диапазон5"/>
    <protectedRange sqref="D28:AC30" name="Диапазон6"/>
    <protectedRange sqref="V1" name="Диапазон8_1"/>
    <protectedRange sqref="C28:C30" name="Диапазон6_1"/>
    <protectedRange sqref="L18:O24" name="Диапазон4_1"/>
    <protectedRange sqref="D18:D24" name="Диапазон3_2"/>
    <protectedRange sqref="G18:I24" name="Диапазон3_4"/>
    <protectedRange sqref="F18:F24" name="Диапазон3_3_1"/>
  </protectedRanges>
  <mergeCells count="42">
    <mergeCell ref="B14:B16"/>
    <mergeCell ref="F14:I14"/>
    <mergeCell ref="I15:I16"/>
    <mergeCell ref="L39:N39"/>
    <mergeCell ref="L40:N40"/>
    <mergeCell ref="F39:J39"/>
    <mergeCell ref="F40:J40"/>
    <mergeCell ref="J14:J16"/>
    <mergeCell ref="F15:F16"/>
    <mergeCell ref="V39:AB39"/>
    <mergeCell ref="V40:AB40"/>
    <mergeCell ref="L34:N34"/>
    <mergeCell ref="L35:N35"/>
    <mergeCell ref="F34:J34"/>
    <mergeCell ref="F35:J35"/>
    <mergeCell ref="V34:AB34"/>
    <mergeCell ref="V35:AB35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5:AD45"/>
    <mergeCell ref="L15:P15"/>
    <mergeCell ref="AD14:AD16"/>
    <mergeCell ref="A14:A16"/>
    <mergeCell ref="C4:AC4"/>
    <mergeCell ref="C25:M25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2022-11-15T06:08:31Z</cp:lastPrinted>
  <dcterms:created xsi:type="dcterms:W3CDTF">1996-10-08T23:32:33Z</dcterms:created>
  <dcterms:modified xsi:type="dcterms:W3CDTF">2022-11-25T10:46:39Z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